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убсидия ОКН\последняя редакция\СМР пред\"/>
    </mc:Choice>
  </mc:AlternateContent>
  <xr:revisionPtr revIDLastSave="0" documentId="13_ncr:1_{7473E94A-5C57-4CDA-9FC4-771B10DAF730}" xr6:coauthVersionLast="47" xr6:coauthVersionMax="47" xr10:uidLastSave="{00000000-0000-0000-0000-000000000000}"/>
  <bookViews>
    <workbookView xWindow="-28920" yWindow="-120" windowWidth="29040" windowHeight="15720" tabRatio="264" xr2:uid="{00000000-000D-0000-FFFF-FFFF00000000}"/>
  </bookViews>
  <sheets>
    <sheet name="Форма 2П" sheetId="1" r:id="rId1"/>
  </sheets>
  <definedNames>
    <definedName name="_xlnm.Print_Area" localSheetId="0">'Форма 2П'!$A$1:$G$38</definedName>
  </definedNames>
  <calcPr calcId="181029" fullPrecision="0"/>
</workbook>
</file>

<file path=xl/calcChain.xml><?xml version="1.0" encoding="utf-8"?>
<calcChain xmlns="http://schemas.openxmlformats.org/spreadsheetml/2006/main">
  <c r="G19" i="1" l="1"/>
  <c r="G23" i="1"/>
  <c r="G22" i="1"/>
  <c r="G21" i="1"/>
  <c r="G20" i="1"/>
  <c r="G18" i="1"/>
  <c r="C24" i="1" l="1"/>
</calcChain>
</file>

<file path=xl/sharedStrings.xml><?xml version="1.0" encoding="utf-8"?>
<sst xmlns="http://schemas.openxmlformats.org/spreadsheetml/2006/main" count="41" uniqueCount="41">
  <si>
    <t>№ пп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</si>
  <si>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</si>
  <si>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</si>
  <si>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</si>
  <si>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</si>
  <si>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</si>
  <si>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</si>
  <si>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</si>
  <si>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</si>
  <si>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</si>
  <si>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</si>
  <si>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</si>
  <si>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</si>
  <si>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</si>
  <si>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</si>
  <si>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</si>
  <si>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 xml:space="preserve"> Ремонт подвальных помещений</t>
  </si>
  <si>
    <t>ремонта Ленинградской области"</t>
  </si>
  <si>
    <t>Предельно допустимая стоимость</t>
  </si>
  <si>
    <t>м2 подвала</t>
  </si>
  <si>
    <t>домов Ленинградской области»</t>
  </si>
  <si>
    <t>Работы по объектам культурного наследия (памятников истории и культуры) народов Российской Федерации, в том числе:</t>
  </si>
  <si>
    <t>10.8. Ремонт подвальных помещений</t>
  </si>
  <si>
    <t xml:space="preserve">10.8.1.Ремонт кирпичной кладки стен подвала </t>
  </si>
  <si>
    <t xml:space="preserve">10.8.3.Усиление стен подвала </t>
  </si>
  <si>
    <t>10.8.4.Антикоррозийные работы работоспособных металлических конструкций</t>
  </si>
  <si>
    <t>10.8.5.Усиление балок перекрытия</t>
  </si>
  <si>
    <t>10.8.9.Замена лестниц подвала</t>
  </si>
  <si>
    <t>10.8.2.Заделка трещин в кирпичной кладке</t>
  </si>
  <si>
    <t>Капитальный ремонт подвальных помещений многоквартирного дома по адресу: 
Ленинградская область, Выборгский район, Муниципальное образование Город Выборг, Г. Выборг, ул. Крепостная, д. 13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</si>
  <si>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</si>
  <si>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</si>
  <si>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</si>
  <si>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</si>
  <si>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</si>
  <si>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</si>
  <si>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</si>
  <si>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</si>
  <si>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</si>
  <si>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>Начальник проектно-сметного отдела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</si>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</sst>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" fontId="0" fillId="0" borderId="14" xfId="0" applyNumberFormat="1" applyBorder="1" applyAlignment="1">
      <alignment vertical="center"/>
    </xf>
    <xf numFmtId="0" fontId="0" fillId="0" borderId="16" xfId="0" applyBorder="1" applyAlignment="1">
      <alignment horizontal="center" vertical="center" wrapText="1"/>
    </xf>
    <xf numFmtId="4" fontId="0" fillId="0" borderId="11" xfId="0" applyNumberFormat="1" applyBorder="1" applyAlignment="1">
      <alignment vertical="center"/>
    </xf>
    <xf numFmtId="0" fontId="0" fillId="0" borderId="11" xfId="0" applyBorder="1" applyAlignment="1">
      <alignment vertical="justify"/>
    </xf>
    <xf numFmtId="0" fontId="0" fillId="0" borderId="14" xfId="0" applyBorder="1" applyAlignment="1">
      <alignment vertical="justify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4" fontId="0" fillId="0" borderId="19" xfId="0" applyNumberFormat="1" applyBorder="1" applyAlignment="1">
      <alignment horizontal="center" vertical="center" wrapText="1"/>
    </xf>
    <xf numFmtId="4" fontId="0" fillId="0" borderId="18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" fontId="0" fillId="0" borderId="15" xfId="0" applyNumberFormat="1" applyBorder="1" applyAlignment="1">
      <alignment vertical="center"/>
    </xf>
    <xf numFmtId="4" fontId="0" fillId="0" borderId="13" xfId="0" applyNumberFormat="1" applyBorder="1" applyAlignment="1">
      <alignment vertical="center"/>
    </xf>
    <xf numFmtId="4" fontId="0" fillId="0" borderId="24" xfId="0" applyNumberFormat="1" applyBorder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20" fillId="0" borderId="0" xfId="0" applyFont="1" applyAlignment="1">
      <alignment horizontal="left"/>
    </xf>
    <xf numFmtId="0" fontId="0" fillId="0" borderId="0" xfId="18" applyFont="1" applyAlignment="1">
      <alignment vertical="top" wrapText="1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2" fillId="0" borderId="0" xfId="0" applyFont="1" applyAlignment="1">
      <alignment horizontal="center"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 xr:uid="{00000000-0005-0000-0000-000012000000}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 xr:uid="{00000000-0005-0000-0000-000018000000}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P38"/>
  <sheetViews>
    <sheetView tabSelected="1" view="pageBreakPreview" zoomScaleNormal="100" zoomScaleSheetLayoutView="100" workbookViewId="0">
      <selection activeCell="C29" sqref="C29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5" width="8" style="2" customWidth="1"/>
    <col min="6" max="6" width="11.28515625" style="1" customWidth="1"/>
    <col min="7" max="7" width="15.42578125" style="1" customWidth="1"/>
    <col min="8" max="16384" width="11.5703125" style="1"/>
  </cols>
  <sheetData>
    <row r="1" spans="1:16" s="9" customFormat="1" ht="18.75" customHeight="1" x14ac:dyDescent="0.2">
      <c r="A1" s="40"/>
      <c r="B1" s="40"/>
      <c r="C1" s="41" t="s">
        <v>30</v>
      </c>
      <c r="D1" s="40" t="s">
        <v>3</v>
      </c>
      <c r="E1" s="40"/>
      <c r="F1" s="40"/>
      <c r="G1" s="40"/>
      <c r="P1" s="10"/>
    </row>
    <row r="2" spans="1:16" s="9" customFormat="1" x14ac:dyDescent="0.2">
      <c r="A2" s="2"/>
      <c r="B2" s="2"/>
      <c r="C2" s="2"/>
      <c r="D2" s="25" t="s">
        <v>31</v>
      </c>
      <c r="E2" s="25"/>
      <c r="F2" s="25"/>
      <c r="G2" s="25"/>
      <c r="P2" s="10"/>
    </row>
    <row r="3" spans="1:16" s="9" customFormat="1" x14ac:dyDescent="0.2">
      <c r="A3" s="2"/>
      <c r="B3" s="2"/>
      <c r="C3" s="2"/>
      <c r="D3" s="42" t="s">
        <v>32</v>
      </c>
      <c r="E3" s="42"/>
      <c r="F3" s="42"/>
      <c r="G3" s="42"/>
      <c r="P3" s="10"/>
    </row>
    <row r="4" spans="1:16" s="9" customFormat="1" ht="12.75" customHeight="1" x14ac:dyDescent="0.2">
      <c r="B4" s="2"/>
      <c r="C4" s="2" t="s">
        <v>33</v>
      </c>
      <c r="D4" s="25" t="s">
        <v>34</v>
      </c>
      <c r="E4" s="25"/>
      <c r="F4" s="25"/>
      <c r="G4" s="25"/>
      <c r="P4" s="10"/>
    </row>
    <row r="5" spans="1:16" s="9" customFormat="1" ht="12.75" customHeight="1" x14ac:dyDescent="0.2">
      <c r="A5" s="2" t="s">
        <v>35</v>
      </c>
      <c r="B5" s="2"/>
      <c r="C5" s="2"/>
      <c r="D5" s="25" t="s">
        <v>20</v>
      </c>
      <c r="E5" s="25"/>
      <c r="F5" s="25"/>
      <c r="G5" s="25"/>
      <c r="P5" s="10"/>
    </row>
    <row r="6" spans="1:16" s="9" customFormat="1" ht="12.75" customHeight="1" x14ac:dyDescent="0.2">
      <c r="B6" s="2"/>
      <c r="C6" s="2"/>
      <c r="D6" s="2"/>
      <c r="E6" s="2"/>
      <c r="P6" s="10"/>
    </row>
    <row r="7" spans="1:16" s="9" customFormat="1" x14ac:dyDescent="0.2">
      <c r="A7" s="1" t="s">
        <v>36</v>
      </c>
      <c r="B7" s="1"/>
      <c r="C7" s="1"/>
      <c r="D7" s="1" t="s">
        <v>37</v>
      </c>
      <c r="E7" s="1"/>
      <c r="P7" s="10"/>
    </row>
    <row r="8" spans="1:16" s="9" customFormat="1" ht="12.75" customHeight="1" x14ac:dyDescent="0.2">
      <c r="A8" s="38" t="s">
        <v>18</v>
      </c>
      <c r="B8" s="38"/>
      <c r="C8" s="38"/>
      <c r="D8" s="38"/>
      <c r="E8" s="38"/>
      <c r="F8" s="38"/>
      <c r="G8" s="38"/>
      <c r="P8" s="10"/>
    </row>
    <row r="9" spans="1:16" x14ac:dyDescent="0.2">
      <c r="A9" s="5"/>
      <c r="B9" s="5"/>
      <c r="C9" s="5"/>
      <c r="D9" s="5"/>
      <c r="E9" s="5"/>
    </row>
    <row r="10" spans="1:16" ht="42" customHeight="1" x14ac:dyDescent="0.2">
      <c r="A10" s="22" t="s">
        <v>29</v>
      </c>
      <c r="B10" s="22"/>
      <c r="C10" s="22"/>
      <c r="D10" s="22"/>
      <c r="E10" s="22"/>
      <c r="F10" s="22"/>
      <c r="G10" s="22"/>
    </row>
    <row r="11" spans="1:16" ht="18.75" customHeight="1" x14ac:dyDescent="0.2">
      <c r="A11" s="6"/>
      <c r="B11" s="7"/>
      <c r="C11" s="7"/>
      <c r="D11" s="7"/>
      <c r="E11" s="7"/>
    </row>
    <row r="12" spans="1:16" ht="12.75" customHeight="1" x14ac:dyDescent="0.2">
      <c r="A12" s="43" t="s">
        <v>38</v>
      </c>
      <c r="B12" s="43"/>
      <c r="C12" s="43"/>
      <c r="D12" s="43"/>
      <c r="E12" s="43"/>
      <c r="F12" s="43"/>
      <c r="G12" s="43"/>
    </row>
    <row r="13" spans="1:16" x14ac:dyDescent="0.2">
      <c r="A13" s="43"/>
      <c r="B13" s="43"/>
      <c r="C13" s="43"/>
      <c r="D13" s="43"/>
      <c r="E13" s="43"/>
      <c r="F13" s="43"/>
      <c r="G13" s="43"/>
    </row>
    <row r="14" spans="1:16" ht="90" customHeight="1" x14ac:dyDescent="0.2">
      <c r="A14" s="3" t="s">
        <v>0</v>
      </c>
      <c r="B14" s="3" t="s">
        <v>11</v>
      </c>
      <c r="C14" s="3" t="s">
        <v>12</v>
      </c>
      <c r="D14" s="3" t="s">
        <v>14</v>
      </c>
      <c r="E14" s="11" t="s">
        <v>1</v>
      </c>
      <c r="F14" s="12" t="s">
        <v>13</v>
      </c>
      <c r="G14" s="12" t="s">
        <v>2</v>
      </c>
    </row>
    <row r="15" spans="1:16" x14ac:dyDescent="0.2">
      <c r="A15" s="17">
        <v>1</v>
      </c>
      <c r="B15" s="17">
        <v>2</v>
      </c>
      <c r="C15" s="3">
        <v>3</v>
      </c>
      <c r="D15" s="3">
        <v>4</v>
      </c>
      <c r="E15" s="11">
        <v>5</v>
      </c>
      <c r="F15" s="15">
        <v>6</v>
      </c>
      <c r="G15" s="15">
        <v>7</v>
      </c>
    </row>
    <row r="16" spans="1:16" ht="12.75" customHeight="1" x14ac:dyDescent="0.2">
      <c r="A16" s="25" t="s">
        <v>21</v>
      </c>
      <c r="B16" s="25"/>
      <c r="C16" s="25"/>
      <c r="D16" s="25"/>
      <c r="E16" s="25"/>
      <c r="F16" s="25"/>
      <c r="G16" s="39"/>
    </row>
    <row r="17" spans="1:14" ht="24" customHeight="1" x14ac:dyDescent="0.2">
      <c r="A17" s="23">
        <v>1</v>
      </c>
      <c r="B17" s="23" t="s">
        <v>22</v>
      </c>
      <c r="C17" s="26" t="s">
        <v>16</v>
      </c>
      <c r="D17" s="27"/>
      <c r="E17" s="27"/>
      <c r="F17" s="27"/>
      <c r="G17" s="28"/>
    </row>
    <row r="18" spans="1:14" ht="24" customHeight="1" x14ac:dyDescent="0.2">
      <c r="A18" s="24"/>
      <c r="B18" s="24"/>
      <c r="C18" s="20" t="s">
        <v>23</v>
      </c>
      <c r="D18" s="23" t="s">
        <v>19</v>
      </c>
      <c r="E18" s="29">
        <v>813.2</v>
      </c>
      <c r="F18" s="16">
        <v>18323</v>
      </c>
      <c r="G18" s="16">
        <f>E18*F18</f>
        <v>14900263.6</v>
      </c>
    </row>
    <row r="19" spans="1:14" ht="24" customHeight="1" x14ac:dyDescent="0.2">
      <c r="A19" s="24"/>
      <c r="B19" s="24"/>
      <c r="C19" s="19" t="s">
        <v>28</v>
      </c>
      <c r="D19" s="24"/>
      <c r="E19" s="30"/>
      <c r="F19" s="18">
        <v>786</v>
      </c>
      <c r="G19" s="18">
        <f>F19*E18</f>
        <v>639175.19999999995</v>
      </c>
    </row>
    <row r="20" spans="1:14" ht="24" customHeight="1" x14ac:dyDescent="0.2">
      <c r="A20" s="24"/>
      <c r="B20" s="24"/>
      <c r="C20" s="19" t="s">
        <v>24</v>
      </c>
      <c r="D20" s="24"/>
      <c r="E20" s="30"/>
      <c r="F20" s="18">
        <v>58871</v>
      </c>
      <c r="G20" s="18">
        <f>F20*E18</f>
        <v>47873897.200000003</v>
      </c>
    </row>
    <row r="21" spans="1:14" ht="24" customHeight="1" x14ac:dyDescent="0.2">
      <c r="A21" s="24"/>
      <c r="B21" s="24"/>
      <c r="C21" s="19" t="s">
        <v>25</v>
      </c>
      <c r="D21" s="24"/>
      <c r="E21" s="30"/>
      <c r="F21" s="18">
        <v>596</v>
      </c>
      <c r="G21" s="18">
        <f>F21*E18</f>
        <v>484667.2</v>
      </c>
    </row>
    <row r="22" spans="1:14" ht="24" customHeight="1" x14ac:dyDescent="0.2">
      <c r="A22" s="24"/>
      <c r="B22" s="24"/>
      <c r="C22" s="19" t="s">
        <v>26</v>
      </c>
      <c r="D22" s="24"/>
      <c r="E22" s="30"/>
      <c r="F22" s="18">
        <v>13186</v>
      </c>
      <c r="G22" s="18">
        <f>F22*E18</f>
        <v>10722855.199999999</v>
      </c>
    </row>
    <row r="23" spans="1:14" ht="24" customHeight="1" x14ac:dyDescent="0.2">
      <c r="A23" s="24"/>
      <c r="B23" s="24"/>
      <c r="C23" s="19" t="s">
        <v>27</v>
      </c>
      <c r="D23" s="32"/>
      <c r="E23" s="31"/>
      <c r="F23" s="18">
        <v>749</v>
      </c>
      <c r="G23" s="18">
        <f>F23*E18</f>
        <v>609086.80000000005</v>
      </c>
    </row>
    <row r="24" spans="1:14" ht="16.5" customHeight="1" x14ac:dyDescent="0.2">
      <c r="A24" s="4"/>
      <c r="B24" s="8" t="s">
        <v>4</v>
      </c>
      <c r="C24" s="33">
        <f>SUM(G18:G23)</f>
        <v>75229945.200000003</v>
      </c>
      <c r="D24" s="34"/>
      <c r="E24" s="34"/>
      <c r="F24" s="34"/>
      <c r="G24" s="35"/>
    </row>
    <row r="26" spans="1:14" x14ac:dyDescent="0.2">
      <c r="A26" s="44"/>
      <c r="B26" s="44"/>
      <c r="C26" s="46" t="s">
        <v>39</v>
      </c>
      <c r="D26" s="44"/>
      <c r="E26" s="44"/>
      <c r="F26" s="44"/>
      <c r="G26" s="44"/>
      <c r="H26" s="44"/>
      <c r="I26" s="44"/>
      <c r="J26" s="44"/>
      <c r="K26" s="47"/>
      <c r="L26" s="47"/>
      <c r="M26" s="47"/>
      <c r="N26" s="47"/>
    </row>
    <row r="27" spans="1:14" x14ac:dyDescent="0.2">
      <c r="A27" s="44"/>
      <c r="B27" s="44"/>
      <c r="C27" s="46" t="s">
        <v>15</v>
      </c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</row>
    <row r="28" spans="1:14" x14ac:dyDescent="0.2">
      <c r="A28" s="44"/>
      <c r="B28" s="44"/>
      <c r="C28" s="46" t="s">
        <v>17</v>
      </c>
      <c r="D28" s="36"/>
      <c r="E28" s="36"/>
      <c r="F28" s="45" t="s">
        <v>40</v>
      </c>
      <c r="G28" s="44"/>
      <c r="H28" s="44"/>
      <c r="I28" s="44"/>
      <c r="J28" s="44"/>
      <c r="K28" s="44"/>
      <c r="L28" s="44"/>
      <c r="M28" s="44"/>
      <c r="N28" s="44"/>
    </row>
    <row r="29" spans="1:14" ht="12.75" customHeight="1" x14ac:dyDescent="0.2">
      <c r="A29" s="44"/>
      <c r="B29" s="44"/>
      <c r="C29" s="44"/>
      <c r="D29" s="37" t="s">
        <v>9</v>
      </c>
      <c r="E29" s="37"/>
      <c r="F29" s="44"/>
      <c r="G29" s="44"/>
      <c r="H29" s="44"/>
      <c r="I29" s="44"/>
      <c r="J29" s="44"/>
      <c r="K29" s="44"/>
      <c r="L29" s="44"/>
      <c r="M29" s="44"/>
      <c r="N29" s="44"/>
    </row>
    <row r="30" spans="1:14" x14ac:dyDescent="0.2">
      <c r="D30" s="14"/>
      <c r="E30" s="14"/>
    </row>
    <row r="31" spans="1:14" x14ac:dyDescent="0.2">
      <c r="D31" s="14"/>
      <c r="E31" s="14"/>
    </row>
    <row r="32" spans="1:14" x14ac:dyDescent="0.2">
      <c r="D32" s="21"/>
      <c r="E32" s="21"/>
    </row>
    <row r="33" spans="2:5" x14ac:dyDescent="0.2">
      <c r="B33" s="2" t="s">
        <v>5</v>
      </c>
    </row>
    <row r="34" spans="2:5" x14ac:dyDescent="0.2">
      <c r="B34" s="25" t="s">
        <v>6</v>
      </c>
      <c r="C34" s="25"/>
      <c r="D34" s="21"/>
      <c r="E34" s="21"/>
    </row>
    <row r="35" spans="2:5" x14ac:dyDescent="0.2">
      <c r="B35" s="25" t="s">
        <v>7</v>
      </c>
      <c r="C35" s="25"/>
      <c r="D35" s="21"/>
      <c r="E35" s="21"/>
    </row>
    <row r="36" spans="2:5" x14ac:dyDescent="0.2">
      <c r="B36" s="25" t="s">
        <v>8</v>
      </c>
      <c r="C36" s="25"/>
    </row>
    <row r="37" spans="2:5" x14ac:dyDescent="0.2">
      <c r="B37" s="13"/>
    </row>
    <row r="38" spans="2:5" ht="25.5" customHeight="1" x14ac:dyDescent="0.2">
      <c r="B38" s="25" t="s">
        <v>10</v>
      </c>
      <c r="C38" s="25"/>
    </row>
  </sheetData>
  <mergeCells count="25">
    <mergeCell ref="D1:G1"/>
    <mergeCell ref="D2:G2"/>
    <mergeCell ref="D3:G3"/>
    <mergeCell ref="A1:B1"/>
    <mergeCell ref="D4:G4"/>
    <mergeCell ref="D34:E34"/>
    <mergeCell ref="D32:E32"/>
    <mergeCell ref="A8:G8"/>
    <mergeCell ref="A12:G13"/>
    <mergeCell ref="A16:G16"/>
    <mergeCell ref="D5:G5"/>
    <mergeCell ref="D28:E28"/>
    <mergeCell ref="D29:E29"/>
    <mergeCell ref="D35:E35"/>
    <mergeCell ref="A10:G10"/>
    <mergeCell ref="A17:A23"/>
    <mergeCell ref="B17:B23"/>
    <mergeCell ref="B38:C38"/>
    <mergeCell ref="B34:C34"/>
    <mergeCell ref="B35:C35"/>
    <mergeCell ref="B36:C36"/>
    <mergeCell ref="C17:G17"/>
    <mergeCell ref="E18:E23"/>
    <mergeCell ref="D18:D23"/>
    <mergeCell ref="C24:G24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Ходер Александра Вячеславовна</cp:lastModifiedBy>
  <cp:lastPrinted>2023-08-08T04:59:49Z</cp:lastPrinted>
  <dcterms:created xsi:type="dcterms:W3CDTF">2009-10-12T11:06:46Z</dcterms:created>
  <dcterms:modified xsi:type="dcterms:W3CDTF">2026-03-16T10:44:18Z</dcterms:modified>
</cp:coreProperties>
</file>